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雷教導\106學年度圖書採購\"/>
    </mc:Choice>
  </mc:AlternateContent>
  <bookViews>
    <workbookView xWindow="0" yWindow="0" windowWidth="23040" windowHeight="933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O47" i="1" l="1"/>
  <c r="Q47" i="1" s="1"/>
  <c r="P47" i="1" l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 l="1"/>
  <c r="I28" i="1"/>
  <c r="I27" i="1"/>
  <c r="I26" i="1"/>
  <c r="I25" i="1"/>
  <c r="I24" i="1"/>
  <c r="I23" i="1"/>
  <c r="I22" i="1"/>
  <c r="I21" i="1"/>
  <c r="I20" i="1"/>
  <c r="I8" i="1"/>
  <c r="I6" i="1"/>
  <c r="I5" i="1"/>
  <c r="I4" i="1"/>
  <c r="I13" i="1" l="1"/>
  <c r="I14" i="1"/>
  <c r="I15" i="1"/>
  <c r="I16" i="1"/>
  <c r="I17" i="1"/>
  <c r="I9" i="1"/>
  <c r="I10" i="1"/>
  <c r="I11" i="1"/>
  <c r="I12" i="1"/>
  <c r="I3" i="1"/>
  <c r="O48" i="1" l="1"/>
  <c r="M12" i="1"/>
  <c r="I47" i="1"/>
  <c r="O46" i="1" l="1"/>
</calcChain>
</file>

<file path=xl/sharedStrings.xml><?xml version="1.0" encoding="utf-8"?>
<sst xmlns="http://schemas.openxmlformats.org/spreadsheetml/2006/main" count="343" uniqueCount="167">
  <si>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</si>
  <si>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</si>
  <si>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</si>
  <si>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</si>
  <si>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</si>
  <si>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</si>
  <si>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</si>
  <si>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</si>
  <si>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</si>
  <si>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</si>
  <si>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</si>
  <si>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</si>
  <si>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</si>
  <si>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</si>
  <si>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寫給未來的日記</t>
    <phoneticPr fontId="5" type="noConversion"/>
  </si>
  <si>
    <t xml:space="preserve"> 潔西‧柯比</t>
    <phoneticPr fontId="5" type="noConversion"/>
  </si>
  <si>
    <t>親子天下</t>
    <phoneticPr fontId="5" type="noConversion"/>
  </si>
  <si>
    <t>台灣</t>
    <phoneticPr fontId="5" type="noConversion"/>
  </si>
  <si>
    <t>否</t>
    <phoneticPr fontId="5" type="noConversion"/>
  </si>
  <si>
    <t>否</t>
    <phoneticPr fontId="5" type="noConversion"/>
  </si>
  <si>
    <t>否</t>
    <phoneticPr fontId="5" type="noConversion"/>
  </si>
  <si>
    <t xml:space="preserve"> 佛瑞斯特‧卡特</t>
    <phoneticPr fontId="5" type="noConversion"/>
  </si>
  <si>
    <t>小知堂</t>
    <phoneticPr fontId="5" type="noConversion"/>
  </si>
  <si>
    <t>小兵</t>
    <phoneticPr fontId="5" type="noConversion"/>
  </si>
  <si>
    <t>院子裡的怪蛋</t>
    <phoneticPr fontId="5" type="noConversion"/>
  </si>
  <si>
    <t xml:space="preserve"> 奧利佛‧巴特渥斯</t>
    <phoneticPr fontId="5" type="noConversion"/>
  </si>
  <si>
    <t>遠流</t>
    <phoneticPr fontId="5" type="noConversion"/>
  </si>
  <si>
    <t>巧克力戰爭</t>
    <phoneticPr fontId="5" type="noConversion"/>
  </si>
  <si>
    <t>羅柏．寇米耶</t>
    <phoneticPr fontId="5" type="noConversion"/>
  </si>
  <si>
    <t>晴空小侍郎〈十週年重量級紀念版〉</t>
    <phoneticPr fontId="5" type="noConversion"/>
  </si>
  <si>
    <t>哲也</t>
    <phoneticPr fontId="5" type="noConversion"/>
  </si>
  <si>
    <t>親子天下</t>
    <phoneticPr fontId="5" type="noConversion"/>
  </si>
  <si>
    <t>台灣</t>
    <phoneticPr fontId="5" type="noConversion"/>
  </si>
  <si>
    <t>4717211019122</t>
    <phoneticPr fontId="5" type="noConversion"/>
  </si>
  <si>
    <t>否</t>
    <phoneticPr fontId="5" type="noConversion"/>
  </si>
  <si>
    <t>妖怪、神靈與奇事：台灣原住民故事</t>
  </si>
  <si>
    <t> 王洛夫 </t>
  </si>
  <si>
    <t>聯經出版公司  </t>
    <phoneticPr fontId="5" type="noConversion"/>
  </si>
  <si>
    <t>9789570847222</t>
    <phoneticPr fontId="5" type="noConversion"/>
  </si>
  <si>
    <t>合計</t>
  </si>
  <si>
    <t>台灣</t>
    <phoneticPr fontId="5" type="noConversion"/>
  </si>
  <si>
    <t>我愛牛奶 </t>
  </si>
  <si>
    <t>  紀非/ 王毓惠/ 黃羽仙</t>
  </si>
  <si>
    <t>小天下出版</t>
  </si>
  <si>
    <t>否</t>
    <phoneticPr fontId="5" type="noConversion"/>
  </si>
  <si>
    <t>否</t>
  </si>
  <si>
    <t>否</t>
    <phoneticPr fontId="5" type="noConversion"/>
  </si>
  <si>
    <t>The Crocodile Who Didn't like Water</t>
    <phoneticPr fontId="5" type="noConversion"/>
  </si>
  <si>
    <t xml:space="preserve">Gemma Merino </t>
    <phoneticPr fontId="5" type="noConversion"/>
  </si>
  <si>
    <t>NorthSouth Books</t>
    <phoneticPr fontId="5" type="noConversion"/>
  </si>
  <si>
    <t>Peter Brown</t>
  </si>
  <si>
    <t>I Am A Bunny</t>
  </si>
  <si>
    <t>Ole Risom; Richard Scarry (ILT)</t>
  </si>
  <si>
    <t>Golden Books</t>
  </si>
  <si>
    <t>Dear Zoo: A Lift-the-flap Book</t>
  </si>
  <si>
    <t>Campbell, Rod/ Campbell, Rod (ILT)</t>
  </si>
  <si>
    <t>Little Simon</t>
  </si>
  <si>
    <t>We're going on a bear hunt</t>
  </si>
  <si>
    <t>Rosen, Michael/ Oxenbury, Helen (ILT)</t>
  </si>
  <si>
    <t>Margaret K McElderry</t>
  </si>
  <si>
    <t>Mr. Tiger Goes Wild</t>
    <phoneticPr fontId="5" type="noConversion"/>
  </si>
  <si>
    <t>Little Brown &amp; Co</t>
  </si>
  <si>
    <t>Good Night, Gorilla</t>
  </si>
  <si>
    <t>Rathmann, Peggy</t>
  </si>
  <si>
    <t>Putnam</t>
  </si>
  <si>
    <t>USA</t>
    <phoneticPr fontId="5" type="noConversion"/>
  </si>
  <si>
    <t>Goodnight Moon</t>
    <phoneticPr fontId="5" type="noConversion"/>
  </si>
  <si>
    <t>Brown, Margaret Wise</t>
  </si>
  <si>
    <t>Harper Collins USA</t>
  </si>
  <si>
    <t>Just Grandma and Me</t>
  </si>
  <si>
    <t>Mayer, Mercer</t>
  </si>
  <si>
    <t>Random House USA</t>
  </si>
  <si>
    <t>It Looked Like Spilt Milk</t>
  </si>
  <si>
    <t>Shaw, Charles G.</t>
  </si>
  <si>
    <t>Pete's a Pizza Board Book</t>
  </si>
  <si>
    <t>巧克力戰爭</t>
    <phoneticPr fontId="5" type="noConversion"/>
  </si>
  <si>
    <t>大石真</t>
    <phoneticPr fontId="5" type="noConversion"/>
  </si>
  <si>
    <t>小魯文化</t>
    <phoneticPr fontId="5" type="noConversion"/>
  </si>
  <si>
    <t>臺灣</t>
    <phoneticPr fontId="5" type="noConversion"/>
  </si>
  <si>
    <t>9789862113202</t>
    <phoneticPr fontId="5" type="noConversion"/>
  </si>
  <si>
    <t>否</t>
    <phoneticPr fontId="5" type="noConversion"/>
  </si>
  <si>
    <t>林滿秋</t>
    <phoneticPr fontId="5" type="noConversion"/>
  </si>
  <si>
    <t>星空下的奇幻旅程：蜥蜴女孩&amp;羊駝男孩</t>
    <phoneticPr fontId="5" type="noConversion"/>
  </si>
  <si>
    <t>徐銘宏</t>
    <phoneticPr fontId="5" type="noConversion"/>
  </si>
  <si>
    <t>9789863209720</t>
    <phoneticPr fontId="5" type="noConversion"/>
  </si>
  <si>
    <t>小麗騎三輪車</t>
    <phoneticPr fontId="5" type="noConversion"/>
  </si>
  <si>
    <t xml:space="preserve">豐田一彥 </t>
    <phoneticPr fontId="5" type="noConversion"/>
  </si>
  <si>
    <t>9789864792351</t>
    <phoneticPr fontId="5" type="noConversion"/>
  </si>
  <si>
    <t>用數字幫地球量一量</t>
    <phoneticPr fontId="5" type="noConversion"/>
  </si>
  <si>
    <t>大衛‧史密斯</t>
    <phoneticPr fontId="5" type="noConversion"/>
  </si>
  <si>
    <t>9789869317177</t>
    <phoneticPr fontId="5" type="noConversion"/>
  </si>
  <si>
    <t>喜歡大東西的國王</t>
    <phoneticPr fontId="5" type="noConversion"/>
  </si>
  <si>
    <t>安野光雅 </t>
    <phoneticPr fontId="5" type="noConversion"/>
  </si>
  <si>
    <t>9789864791095</t>
    <phoneticPr fontId="5" type="noConversion"/>
  </si>
  <si>
    <t>創意翻頁遊戲書 小熊小熊在哪裡？</t>
    <phoneticPr fontId="5" type="noConversion"/>
  </si>
  <si>
    <t>高橋香緒里</t>
    <phoneticPr fontId="5" type="noConversion"/>
  </si>
  <si>
    <t>9789863209447</t>
    <phoneticPr fontId="5" type="noConversion"/>
  </si>
  <si>
    <t>圖書館去旅行</t>
    <phoneticPr fontId="5" type="noConversion"/>
  </si>
  <si>
    <t>巴斯卡</t>
    <phoneticPr fontId="5" type="noConversion"/>
  </si>
  <si>
    <t>9789864792009</t>
    <phoneticPr fontId="5" type="noConversion"/>
  </si>
  <si>
    <t>神奇變身列車</t>
    <phoneticPr fontId="5" type="noConversion"/>
  </si>
  <si>
    <t>嶋田知美</t>
    <phoneticPr fontId="5" type="noConversion"/>
  </si>
  <si>
    <t>9789864791699</t>
    <phoneticPr fontId="5" type="noConversion"/>
  </si>
  <si>
    <t>小四愛作怪</t>
    <phoneticPr fontId="6" type="noConversion"/>
  </si>
  <si>
    <t>賴馬</t>
  </si>
  <si>
    <t>小兵</t>
    <phoneticPr fontId="6" type="noConversion"/>
  </si>
  <si>
    <t>臺灣</t>
    <phoneticPr fontId="6" type="noConversion"/>
  </si>
  <si>
    <t>小四愛作怪之三傻闖天關</t>
    <phoneticPr fontId="6" type="noConversion"/>
  </si>
  <si>
    <t>阿德蝸</t>
    <phoneticPr fontId="6" type="noConversion"/>
  </si>
  <si>
    <t>小四愛作怪之瘋狂動物園</t>
    <phoneticPr fontId="6" type="noConversion"/>
  </si>
  <si>
    <t>小四愛作怪之無敵三十六計</t>
    <phoneticPr fontId="6" type="noConversion"/>
  </si>
  <si>
    <t>小四愛作怪之霹靂二十四孝</t>
    <phoneticPr fontId="6" type="noConversion"/>
  </si>
  <si>
    <t>小四愛作怪之挑戰孔夫子</t>
    <phoneticPr fontId="6" type="noConversion"/>
  </si>
  <si>
    <t>小四愛作怪之孟子駕到</t>
    <phoneticPr fontId="6" type="noConversion"/>
  </si>
  <si>
    <t>小四愛作怪之少年豆子的煩惱</t>
    <phoneticPr fontId="6" type="noConversion"/>
  </si>
  <si>
    <t>小四愛作怪之老子來了</t>
    <phoneticPr fontId="6" type="noConversion"/>
  </si>
  <si>
    <t>小四愛作怪之三國亂傳</t>
    <phoneticPr fontId="6" type="noConversion"/>
  </si>
  <si>
    <t>老鷹與我</t>
    <phoneticPr fontId="6" type="noConversion"/>
  </si>
  <si>
    <t>廖炳焜</t>
  </si>
  <si>
    <t>廖炳焜</t>
    <phoneticPr fontId="6" type="noConversion"/>
  </si>
  <si>
    <t>我們一班都是鬼</t>
    <phoneticPr fontId="6" type="noConversion"/>
  </si>
  <si>
    <t>精靈迷宮(上)</t>
  </si>
  <si>
    <t>林世仁</t>
    <phoneticPr fontId="7" type="noConversion"/>
  </si>
  <si>
    <t>親子天下</t>
    <phoneticPr fontId="7" type="noConversion"/>
  </si>
  <si>
    <t>精靈迷宮(下)</t>
  </si>
  <si>
    <t>親子天下</t>
    <phoneticPr fontId="7" type="noConversion"/>
  </si>
  <si>
    <t>9789863980490</t>
    <phoneticPr fontId="5" type="noConversion"/>
  </si>
  <si>
    <t>9789578624993</t>
    <phoneticPr fontId="5" type="noConversion"/>
  </si>
  <si>
    <t>9789573278337</t>
    <phoneticPr fontId="5" type="noConversion"/>
  </si>
  <si>
    <t>9789573263296</t>
    <phoneticPr fontId="5" type="noConversion"/>
  </si>
  <si>
    <t>9789864793389</t>
    <phoneticPr fontId="5" type="noConversion"/>
  </si>
  <si>
    <t>9789869504737</t>
    <phoneticPr fontId="5" type="noConversion"/>
  </si>
  <si>
    <t>9789869504775</t>
    <phoneticPr fontId="5" type="noConversion"/>
  </si>
  <si>
    <t>否</t>
    <phoneticPr fontId="5" type="noConversion"/>
  </si>
  <si>
    <t>校名：臺南市北寮國小
填表人：                               教務主任：                       校長：
連絡電話：(06)5772215</t>
    <phoneticPr fontId="5" type="noConversion"/>
  </si>
  <si>
    <t>皺紋男孩與說謊女孩</t>
    <phoneticPr fontId="5" type="noConversion"/>
  </si>
  <si>
    <t>9780385384759</t>
    <phoneticPr fontId="5" type="noConversion"/>
  </si>
  <si>
    <t>9780735841635</t>
    <phoneticPr fontId="5" type="noConversion"/>
  </si>
  <si>
    <t>9780698116498</t>
    <phoneticPr fontId="5" type="noConversion"/>
  </si>
  <si>
    <t>9780064430173</t>
    <phoneticPr fontId="5" type="noConversion"/>
  </si>
  <si>
    <t>英國</t>
    <phoneticPr fontId="5" type="noConversion"/>
  </si>
  <si>
    <t>9780307118936</t>
    <phoneticPr fontId="5" type="noConversion"/>
  </si>
  <si>
    <t>9780064431590</t>
    <phoneticPr fontId="5" type="noConversion"/>
  </si>
  <si>
    <t>英國</t>
    <phoneticPr fontId="5" type="noConversion"/>
  </si>
  <si>
    <t xml:space="preserve">Harpercollins Childrens Books </t>
    <phoneticPr fontId="5" type="noConversion"/>
  </si>
  <si>
    <t>9780060527549</t>
    <phoneticPr fontId="5" type="noConversion"/>
  </si>
  <si>
    <t>William Stei</t>
    <phoneticPr fontId="5" type="noConversion"/>
  </si>
  <si>
    <t>9781416947370</t>
    <phoneticPr fontId="5" type="noConversion"/>
  </si>
  <si>
    <t>9780689853494</t>
    <phoneticPr fontId="5" type="noConversion"/>
  </si>
  <si>
    <t>9780316200639</t>
    <phoneticPr fontId="5" type="noConversion"/>
  </si>
  <si>
    <t>9789867107312</t>
    <phoneticPr fontId="5" type="noConversion"/>
  </si>
  <si>
    <t>9789866544002</t>
    <phoneticPr fontId="5" type="noConversion"/>
  </si>
  <si>
    <t>9789866544149</t>
    <phoneticPr fontId="5" type="noConversion"/>
  </si>
  <si>
    <t>9789866544330</t>
    <phoneticPr fontId="6" type="noConversion"/>
  </si>
  <si>
    <t>9789866544620</t>
    <phoneticPr fontId="6" type="noConversion"/>
  </si>
  <si>
    <t>9789865988043</t>
    <phoneticPr fontId="6" type="noConversion"/>
  </si>
  <si>
    <t>9789865988357</t>
    <phoneticPr fontId="6" type="noConversion"/>
  </si>
  <si>
    <t>9789867107749</t>
    <phoneticPr fontId="6" type="noConversion"/>
  </si>
  <si>
    <t>9789865988777</t>
    <phoneticPr fontId="5" type="noConversion"/>
  </si>
  <si>
    <t>9789865641078</t>
    <phoneticPr fontId="5" type="noConversion"/>
  </si>
  <si>
    <t>9789865988418</t>
    <phoneticPr fontId="5" type="noConversion"/>
  </si>
  <si>
    <t>9789867107954</t>
    <phoneticPr fontId="5" type="noConversion"/>
  </si>
  <si>
    <t>代號：小魷魚</t>
    <phoneticPr fontId="5" type="noConversion"/>
  </si>
  <si>
    <t>9789867188533</t>
    <phoneticPr fontId="5" type="noConversion"/>
  </si>
  <si>
    <t>少年小樹之歌</t>
    <phoneticPr fontId="5" type="noConversion"/>
  </si>
  <si>
    <t>9789570349504</t>
    <phoneticPr fontId="5" type="noConversion"/>
  </si>
  <si>
    <t xml:space="preserve">  臺南市106學年度國民中小學圖書採購書單             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</si>
</sst>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 &quot;#,##0.00&quot; &quot;;&quot;-&quot;#,##0.00&quot; &quot;;&quot; -&quot;00&quot; &quot;;&quot; &quot;@&quot; &quot;"/>
  </numFmts>
  <fonts count="14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theme="0" tint="-0.24997711111789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0"/>
      <name val="標楷體"/>
      <family val="4"/>
      <charset val="136"/>
    </font>
    <font>
      <sz val="12"/>
      <color theme="0"/>
      <name val="新細明體"/>
      <family val="1"/>
      <charset val="136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%E5%AE%89%E9%87%8E%E5%85%89%E9%9B%85&amp;f=author" TargetMode="External"/><Relationship Id="rId2" Type="http://schemas.openxmlformats.org/officeDocument/2006/relationships/hyperlink" Target="http://www.books.com.tw/web/sys_puballb/books/?pubid=hsiaolu" TargetMode="External"/><Relationship Id="rId1" Type="http://schemas.openxmlformats.org/officeDocument/2006/relationships/hyperlink" Target="http://www.books.com.tw/web/sys_puballb/books/?pubid=hsiaol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40" workbookViewId="0">
      <selection activeCell="J47" sqref="J47"/>
    </sheetView>
  </sheetViews>
  <sheetFormatPr defaultColWidth="10" defaultRowHeight="16.5" x14ac:dyDescent="0.25"/>
  <cols>
    <col min="1" max="1" width="7" style="1" customWidth="1"/>
    <col min="2" max="2" width="22.25" customWidth="1"/>
    <col min="3" max="3" width="20.875" customWidth="1"/>
    <col min="4" max="4" width="17.375" customWidth="1"/>
    <col min="5" max="5" width="9.5" customWidth="1"/>
    <col min="6" max="6" width="18.5" customWidth="1"/>
    <col min="7" max="7" width="9.5" customWidth="1"/>
    <col min="8" max="8" width="13" customWidth="1"/>
    <col min="9" max="9" width="10.25" bestFit="1" customWidth="1"/>
    <col min="10" max="10" width="9.25" customWidth="1"/>
    <col min="11" max="11" width="8.625" customWidth="1"/>
    <col min="12" max="12" width="12" customWidth="1"/>
    <col min="13" max="13" width="6.875" customWidth="1"/>
    <col min="15" max="15" width="12.875" bestFit="1" customWidth="1"/>
  </cols>
  <sheetData>
    <row r="1" spans="1:13" ht="25.5" x14ac:dyDescent="0.25">
      <c r="A1" s="16" t="s">
        <v>166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51.7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s="3" customFormat="1" ht="33" x14ac:dyDescent="0.25">
      <c r="A3" s="5">
        <v>1</v>
      </c>
      <c r="B3" s="5" t="s">
        <v>47</v>
      </c>
      <c r="C3" s="5" t="s">
        <v>48</v>
      </c>
      <c r="D3" s="5" t="s">
        <v>49</v>
      </c>
      <c r="E3" s="5"/>
      <c r="F3" s="9" t="s">
        <v>137</v>
      </c>
      <c r="G3" s="5">
        <v>1</v>
      </c>
      <c r="H3" s="5">
        <v>628</v>
      </c>
      <c r="I3" s="5">
        <f>G3*H3</f>
        <v>628</v>
      </c>
      <c r="J3" s="5" t="s">
        <v>18</v>
      </c>
      <c r="K3" s="5" t="s">
        <v>19</v>
      </c>
      <c r="L3" s="5" t="s">
        <v>18</v>
      </c>
      <c r="M3" s="5"/>
    </row>
    <row r="4" spans="1:13" s="3" customFormat="1" x14ac:dyDescent="0.25">
      <c r="A4" s="5">
        <v>2</v>
      </c>
      <c r="B4" s="5" t="s">
        <v>62</v>
      </c>
      <c r="C4" s="5" t="s">
        <v>63</v>
      </c>
      <c r="D4" s="5" t="s">
        <v>64</v>
      </c>
      <c r="E4" s="5" t="s">
        <v>65</v>
      </c>
      <c r="F4" s="9" t="s">
        <v>138</v>
      </c>
      <c r="G4" s="5">
        <v>1</v>
      </c>
      <c r="H4" s="5">
        <v>210</v>
      </c>
      <c r="I4" s="5">
        <f t="shared" ref="I4:I8" si="0">G4*H4</f>
        <v>210</v>
      </c>
      <c r="J4" s="5" t="s">
        <v>80</v>
      </c>
      <c r="K4" s="5" t="s">
        <v>80</v>
      </c>
      <c r="L4" s="5" t="s">
        <v>80</v>
      </c>
      <c r="M4" s="5"/>
    </row>
    <row r="5" spans="1:13" s="3" customFormat="1" ht="33" x14ac:dyDescent="0.25">
      <c r="A5" s="5">
        <v>3</v>
      </c>
      <c r="B5" s="5" t="s">
        <v>66</v>
      </c>
      <c r="C5" s="5" t="s">
        <v>67</v>
      </c>
      <c r="D5" s="5" t="s">
        <v>68</v>
      </c>
      <c r="E5" s="5" t="s">
        <v>140</v>
      </c>
      <c r="F5" s="9" t="s">
        <v>139</v>
      </c>
      <c r="G5" s="5">
        <v>1</v>
      </c>
      <c r="H5" s="5">
        <v>315</v>
      </c>
      <c r="I5" s="5">
        <f t="shared" si="0"/>
        <v>315</v>
      </c>
      <c r="J5" s="5" t="s">
        <v>80</v>
      </c>
      <c r="K5" s="5" t="s">
        <v>80</v>
      </c>
      <c r="L5" s="5" t="s">
        <v>80</v>
      </c>
      <c r="M5" s="5"/>
    </row>
    <row r="6" spans="1:13" s="3" customFormat="1" x14ac:dyDescent="0.25">
      <c r="A6" s="5">
        <v>4</v>
      </c>
      <c r="B6" s="5" t="s">
        <v>69</v>
      </c>
      <c r="C6" s="5" t="s">
        <v>70</v>
      </c>
      <c r="D6" s="5" t="s">
        <v>71</v>
      </c>
      <c r="E6" s="5" t="s">
        <v>65</v>
      </c>
      <c r="F6" s="9" t="s">
        <v>141</v>
      </c>
      <c r="G6" s="5">
        <v>1</v>
      </c>
      <c r="H6" s="5">
        <v>140</v>
      </c>
      <c r="I6" s="5">
        <f t="shared" si="0"/>
        <v>140</v>
      </c>
      <c r="J6" s="5" t="s">
        <v>80</v>
      </c>
      <c r="K6" s="5" t="s">
        <v>80</v>
      </c>
      <c r="L6" s="5" t="s">
        <v>80</v>
      </c>
      <c r="M6" s="5"/>
    </row>
    <row r="7" spans="1:13" s="3" customFormat="1" ht="33" x14ac:dyDescent="0.25">
      <c r="A7" s="5">
        <v>5</v>
      </c>
      <c r="B7" s="5" t="s">
        <v>72</v>
      </c>
      <c r="C7" s="5" t="s">
        <v>73</v>
      </c>
      <c r="D7" s="5" t="s">
        <v>144</v>
      </c>
      <c r="E7" s="5" t="s">
        <v>143</v>
      </c>
      <c r="F7" s="9" t="s">
        <v>142</v>
      </c>
      <c r="G7" s="5">
        <v>1</v>
      </c>
      <c r="H7" s="11">
        <v>245</v>
      </c>
      <c r="I7" s="11">
        <v>245</v>
      </c>
      <c r="J7" s="5" t="s">
        <v>80</v>
      </c>
      <c r="K7" s="5" t="s">
        <v>80</v>
      </c>
      <c r="L7" s="5" t="s">
        <v>80</v>
      </c>
      <c r="M7" s="12">
        <v>245</v>
      </c>
    </row>
    <row r="8" spans="1:13" s="3" customFormat="1" ht="33" x14ac:dyDescent="0.25">
      <c r="A8" s="5">
        <v>6</v>
      </c>
      <c r="B8" s="5" t="s">
        <v>74</v>
      </c>
      <c r="C8" s="5" t="s">
        <v>146</v>
      </c>
      <c r="D8" s="5" t="s">
        <v>144</v>
      </c>
      <c r="E8" s="5" t="s">
        <v>65</v>
      </c>
      <c r="F8" s="9" t="s">
        <v>145</v>
      </c>
      <c r="G8" s="5">
        <v>1</v>
      </c>
      <c r="H8" s="5">
        <v>280</v>
      </c>
      <c r="I8" s="5">
        <f t="shared" si="0"/>
        <v>280</v>
      </c>
      <c r="J8" s="5" t="s">
        <v>80</v>
      </c>
      <c r="K8" s="5" t="s">
        <v>80</v>
      </c>
      <c r="L8" s="5" t="s">
        <v>80</v>
      </c>
      <c r="M8" s="5"/>
    </row>
    <row r="9" spans="1:13" s="3" customFormat="1" ht="33" x14ac:dyDescent="0.25">
      <c r="A9" s="5">
        <v>7</v>
      </c>
      <c r="B9" s="5" t="s">
        <v>51</v>
      </c>
      <c r="C9" s="5" t="s">
        <v>52</v>
      </c>
      <c r="D9" s="5" t="s">
        <v>53</v>
      </c>
      <c r="E9" s="5" t="s">
        <v>65</v>
      </c>
      <c r="F9" s="9" t="s">
        <v>136</v>
      </c>
      <c r="G9" s="5">
        <v>1</v>
      </c>
      <c r="H9" s="5">
        <v>175</v>
      </c>
      <c r="I9" s="5">
        <f t="shared" ref="I9:I28" si="1">G9*H9</f>
        <v>175</v>
      </c>
      <c r="J9" s="5" t="s">
        <v>18</v>
      </c>
      <c r="K9" s="5" t="s">
        <v>19</v>
      </c>
      <c r="L9" s="5" t="s">
        <v>18</v>
      </c>
      <c r="M9" s="5"/>
    </row>
    <row r="10" spans="1:13" s="3" customFormat="1" ht="33" x14ac:dyDescent="0.25">
      <c r="A10" s="5">
        <v>8</v>
      </c>
      <c r="B10" s="5" t="s">
        <v>54</v>
      </c>
      <c r="C10" s="5" t="s">
        <v>55</v>
      </c>
      <c r="D10" s="5" t="s">
        <v>56</v>
      </c>
      <c r="E10" s="5" t="s">
        <v>65</v>
      </c>
      <c r="F10" s="9" t="s">
        <v>147</v>
      </c>
      <c r="G10" s="5">
        <v>1</v>
      </c>
      <c r="H10" s="5">
        <v>245</v>
      </c>
      <c r="I10" s="5">
        <f t="shared" si="1"/>
        <v>245</v>
      </c>
      <c r="J10" s="5" t="s">
        <v>18</v>
      </c>
      <c r="K10" s="5" t="s">
        <v>19</v>
      </c>
      <c r="L10" s="5" t="s">
        <v>18</v>
      </c>
      <c r="M10" s="5"/>
    </row>
    <row r="11" spans="1:13" s="3" customFormat="1" ht="49.5" x14ac:dyDescent="0.25">
      <c r="A11" s="5">
        <v>9</v>
      </c>
      <c r="B11" s="5" t="s">
        <v>57</v>
      </c>
      <c r="C11" s="5" t="s">
        <v>58</v>
      </c>
      <c r="D11" s="5" t="s">
        <v>59</v>
      </c>
      <c r="E11" s="5" t="s">
        <v>65</v>
      </c>
      <c r="F11" s="9" t="s">
        <v>148</v>
      </c>
      <c r="G11" s="5">
        <v>1</v>
      </c>
      <c r="H11" s="5">
        <v>280</v>
      </c>
      <c r="I11" s="5">
        <f t="shared" si="1"/>
        <v>280</v>
      </c>
      <c r="J11" s="5" t="s">
        <v>18</v>
      </c>
      <c r="K11" s="5" t="s">
        <v>19</v>
      </c>
      <c r="L11" s="5" t="s">
        <v>18</v>
      </c>
      <c r="M11" s="5"/>
    </row>
    <row r="12" spans="1:13" s="3" customFormat="1" ht="33" x14ac:dyDescent="0.25">
      <c r="A12" s="5">
        <v>10</v>
      </c>
      <c r="B12" s="5" t="s">
        <v>60</v>
      </c>
      <c r="C12" s="5" t="s">
        <v>50</v>
      </c>
      <c r="D12" s="5" t="s">
        <v>61</v>
      </c>
      <c r="E12" s="5" t="s">
        <v>65</v>
      </c>
      <c r="F12" s="9" t="s">
        <v>149</v>
      </c>
      <c r="G12" s="5">
        <v>1</v>
      </c>
      <c r="H12" s="5">
        <v>630</v>
      </c>
      <c r="I12" s="5">
        <f t="shared" si="1"/>
        <v>630</v>
      </c>
      <c r="J12" s="5" t="s">
        <v>18</v>
      </c>
      <c r="K12" s="5" t="s">
        <v>19</v>
      </c>
      <c r="L12" s="5" t="s">
        <v>18</v>
      </c>
      <c r="M12" s="10">
        <f>SUM(I3:I12)</f>
        <v>3148</v>
      </c>
    </row>
    <row r="13" spans="1:13" s="3" customFormat="1" x14ac:dyDescent="0.25">
      <c r="A13" s="5">
        <v>11</v>
      </c>
      <c r="B13" s="5" t="s">
        <v>14</v>
      </c>
      <c r="C13" s="5" t="s">
        <v>15</v>
      </c>
      <c r="D13" s="5" t="s">
        <v>16</v>
      </c>
      <c r="E13" s="5" t="s">
        <v>17</v>
      </c>
      <c r="F13" s="9" t="s">
        <v>126</v>
      </c>
      <c r="G13" s="5">
        <v>1</v>
      </c>
      <c r="H13" s="5">
        <v>320</v>
      </c>
      <c r="I13" s="5">
        <f t="shared" si="1"/>
        <v>320</v>
      </c>
      <c r="J13" s="5" t="s">
        <v>18</v>
      </c>
      <c r="K13" s="5" t="s">
        <v>19</v>
      </c>
      <c r="L13" s="5" t="s">
        <v>20</v>
      </c>
      <c r="M13" s="5"/>
    </row>
    <row r="14" spans="1:13" s="3" customFormat="1" x14ac:dyDescent="0.25">
      <c r="A14" s="5">
        <v>12</v>
      </c>
      <c r="B14" s="5" t="s">
        <v>164</v>
      </c>
      <c r="C14" s="5" t="s">
        <v>21</v>
      </c>
      <c r="D14" s="5" t="s">
        <v>22</v>
      </c>
      <c r="E14" s="5" t="s">
        <v>17</v>
      </c>
      <c r="F14" s="9" t="s">
        <v>165</v>
      </c>
      <c r="G14" s="5">
        <v>1</v>
      </c>
      <c r="H14" s="5">
        <v>180</v>
      </c>
      <c r="I14" s="5">
        <f t="shared" si="1"/>
        <v>180</v>
      </c>
      <c r="J14" s="5" t="s">
        <v>18</v>
      </c>
      <c r="K14" s="5" t="s">
        <v>19</v>
      </c>
      <c r="L14" s="5" t="s">
        <v>20</v>
      </c>
      <c r="M14" s="5"/>
    </row>
    <row r="15" spans="1:13" s="2" customFormat="1" x14ac:dyDescent="0.25">
      <c r="A15" s="4">
        <v>13</v>
      </c>
      <c r="B15" s="4" t="s">
        <v>135</v>
      </c>
      <c r="C15" s="4"/>
      <c r="D15" s="4" t="s">
        <v>23</v>
      </c>
      <c r="E15" s="4" t="s">
        <v>17</v>
      </c>
      <c r="F15" s="7" t="s">
        <v>127</v>
      </c>
      <c r="G15" s="4">
        <v>1</v>
      </c>
      <c r="H15" s="4">
        <v>220</v>
      </c>
      <c r="I15" s="4">
        <f t="shared" si="1"/>
        <v>220</v>
      </c>
      <c r="J15" s="4" t="s">
        <v>18</v>
      </c>
      <c r="K15" s="4" t="s">
        <v>19</v>
      </c>
      <c r="L15" s="4" t="s">
        <v>20</v>
      </c>
      <c r="M15" s="4"/>
    </row>
    <row r="16" spans="1:13" s="2" customFormat="1" x14ac:dyDescent="0.25">
      <c r="A16" s="4">
        <v>14</v>
      </c>
      <c r="B16" s="4" t="s">
        <v>24</v>
      </c>
      <c r="C16" s="4" t="s">
        <v>25</v>
      </c>
      <c r="D16" s="4" t="s">
        <v>26</v>
      </c>
      <c r="E16" s="4" t="s">
        <v>17</v>
      </c>
      <c r="F16" s="7" t="s">
        <v>128</v>
      </c>
      <c r="G16" s="4">
        <v>1</v>
      </c>
      <c r="H16" s="4">
        <v>250</v>
      </c>
      <c r="I16" s="4">
        <f t="shared" si="1"/>
        <v>250</v>
      </c>
      <c r="J16" s="4" t="s">
        <v>18</v>
      </c>
      <c r="K16" s="4" t="s">
        <v>19</v>
      </c>
      <c r="L16" s="4" t="s">
        <v>20</v>
      </c>
      <c r="M16" s="4"/>
    </row>
    <row r="17" spans="1:13" s="2" customFormat="1" x14ac:dyDescent="0.25">
      <c r="A17" s="4">
        <v>15</v>
      </c>
      <c r="B17" s="4" t="s">
        <v>27</v>
      </c>
      <c r="C17" s="4" t="s">
        <v>28</v>
      </c>
      <c r="D17" s="4" t="s">
        <v>26</v>
      </c>
      <c r="E17" s="4" t="s">
        <v>17</v>
      </c>
      <c r="F17" s="7" t="s">
        <v>129</v>
      </c>
      <c r="G17" s="4">
        <v>1</v>
      </c>
      <c r="H17" s="4">
        <v>260</v>
      </c>
      <c r="I17" s="4">
        <f t="shared" si="1"/>
        <v>260</v>
      </c>
      <c r="J17" s="4" t="s">
        <v>18</v>
      </c>
      <c r="K17" s="4" t="s">
        <v>19</v>
      </c>
      <c r="L17" s="4" t="s">
        <v>20</v>
      </c>
      <c r="M17" s="4"/>
    </row>
    <row r="18" spans="1:13" s="2" customFormat="1" ht="33" x14ac:dyDescent="0.25">
      <c r="A18" s="4">
        <v>16</v>
      </c>
      <c r="B18" s="4" t="s">
        <v>29</v>
      </c>
      <c r="C18" s="4" t="s">
        <v>30</v>
      </c>
      <c r="D18" s="4" t="s">
        <v>31</v>
      </c>
      <c r="E18" s="4" t="s">
        <v>32</v>
      </c>
      <c r="F18" s="7" t="s">
        <v>33</v>
      </c>
      <c r="G18" s="4">
        <v>1</v>
      </c>
      <c r="H18" s="11">
        <v>640</v>
      </c>
      <c r="I18" s="4">
        <v>640</v>
      </c>
      <c r="J18" s="4" t="s">
        <v>34</v>
      </c>
      <c r="K18" s="4" t="s">
        <v>34</v>
      </c>
      <c r="L18" s="4" t="s">
        <v>34</v>
      </c>
      <c r="M18" s="12">
        <v>640</v>
      </c>
    </row>
    <row r="19" spans="1:13" s="2" customFormat="1" ht="33" x14ac:dyDescent="0.25">
      <c r="A19" s="4">
        <v>17</v>
      </c>
      <c r="B19" s="4" t="s">
        <v>35</v>
      </c>
      <c r="C19" s="4" t="s">
        <v>36</v>
      </c>
      <c r="D19" s="4" t="s">
        <v>37</v>
      </c>
      <c r="E19" s="4" t="s">
        <v>32</v>
      </c>
      <c r="F19" s="7" t="s">
        <v>38</v>
      </c>
      <c r="G19" s="4">
        <v>1</v>
      </c>
      <c r="H19" s="11">
        <v>290</v>
      </c>
      <c r="I19" s="4">
        <v>290</v>
      </c>
      <c r="J19" s="4" t="s">
        <v>34</v>
      </c>
      <c r="K19" s="4" t="s">
        <v>34</v>
      </c>
      <c r="L19" s="4" t="s">
        <v>34</v>
      </c>
      <c r="M19" s="12">
        <v>290</v>
      </c>
    </row>
    <row r="20" spans="1:13" s="2" customFormat="1" x14ac:dyDescent="0.25">
      <c r="A20" s="4">
        <v>18</v>
      </c>
      <c r="B20" s="4" t="s">
        <v>75</v>
      </c>
      <c r="C20" s="4" t="s">
        <v>76</v>
      </c>
      <c r="D20" s="4" t="s">
        <v>77</v>
      </c>
      <c r="E20" s="4" t="s">
        <v>78</v>
      </c>
      <c r="F20" s="7" t="s">
        <v>79</v>
      </c>
      <c r="G20" s="4">
        <v>1</v>
      </c>
      <c r="H20" s="4">
        <v>250</v>
      </c>
      <c r="I20" s="4">
        <f t="shared" si="1"/>
        <v>250</v>
      </c>
      <c r="J20" s="5" t="s">
        <v>133</v>
      </c>
      <c r="K20" s="5" t="s">
        <v>80</v>
      </c>
      <c r="L20" s="5" t="s">
        <v>133</v>
      </c>
      <c r="M20" s="4"/>
    </row>
    <row r="21" spans="1:13" s="3" customFormat="1" x14ac:dyDescent="0.25">
      <c r="A21" s="5">
        <v>19</v>
      </c>
      <c r="B21" s="5" t="s">
        <v>162</v>
      </c>
      <c r="C21" s="5" t="s">
        <v>81</v>
      </c>
      <c r="D21" s="5" t="s">
        <v>77</v>
      </c>
      <c r="E21" s="5" t="s">
        <v>78</v>
      </c>
      <c r="F21" s="9" t="s">
        <v>163</v>
      </c>
      <c r="G21" s="5">
        <v>1</v>
      </c>
      <c r="H21" s="5">
        <v>240</v>
      </c>
      <c r="I21" s="5">
        <f t="shared" si="1"/>
        <v>240</v>
      </c>
      <c r="J21" s="5" t="s">
        <v>133</v>
      </c>
      <c r="K21" s="5" t="s">
        <v>80</v>
      </c>
      <c r="L21" s="5" t="s">
        <v>133</v>
      </c>
      <c r="M21" s="5"/>
    </row>
    <row r="22" spans="1:13" s="2" customFormat="1" ht="33" x14ac:dyDescent="0.25">
      <c r="A22" s="4">
        <v>20</v>
      </c>
      <c r="B22" s="4" t="s">
        <v>82</v>
      </c>
      <c r="C22" s="4" t="s">
        <v>83</v>
      </c>
      <c r="D22" s="4" t="s">
        <v>43</v>
      </c>
      <c r="E22" s="4" t="s">
        <v>78</v>
      </c>
      <c r="F22" s="7" t="s">
        <v>84</v>
      </c>
      <c r="G22" s="4">
        <v>1</v>
      </c>
      <c r="H22" s="4">
        <v>320</v>
      </c>
      <c r="I22" s="4">
        <f t="shared" si="1"/>
        <v>320</v>
      </c>
      <c r="J22" s="5" t="s">
        <v>133</v>
      </c>
      <c r="K22" s="5" t="s">
        <v>80</v>
      </c>
      <c r="L22" s="5" t="s">
        <v>133</v>
      </c>
      <c r="M22" s="4"/>
    </row>
    <row r="23" spans="1:13" s="2" customFormat="1" ht="50.25" customHeight="1" x14ac:dyDescent="0.25">
      <c r="A23" s="4">
        <v>21</v>
      </c>
      <c r="B23" s="4" t="s">
        <v>85</v>
      </c>
      <c r="C23" s="4" t="s">
        <v>86</v>
      </c>
      <c r="D23" s="4" t="s">
        <v>43</v>
      </c>
      <c r="E23" s="4" t="s">
        <v>78</v>
      </c>
      <c r="F23" s="7" t="s">
        <v>87</v>
      </c>
      <c r="G23" s="4">
        <v>1</v>
      </c>
      <c r="H23" s="4">
        <v>300</v>
      </c>
      <c r="I23" s="4">
        <f t="shared" si="1"/>
        <v>300</v>
      </c>
      <c r="J23" s="5" t="s">
        <v>133</v>
      </c>
      <c r="K23" s="5" t="s">
        <v>80</v>
      </c>
      <c r="L23" s="5" t="s">
        <v>133</v>
      </c>
      <c r="M23" s="4"/>
    </row>
    <row r="24" spans="1:13" s="2" customFormat="1" ht="39.75" customHeight="1" x14ac:dyDescent="0.25">
      <c r="A24" s="4">
        <v>22</v>
      </c>
      <c r="B24" s="4" t="s">
        <v>88</v>
      </c>
      <c r="C24" s="4" t="s">
        <v>89</v>
      </c>
      <c r="D24" s="4" t="s">
        <v>43</v>
      </c>
      <c r="E24" s="4" t="s">
        <v>78</v>
      </c>
      <c r="F24" s="7" t="s">
        <v>90</v>
      </c>
      <c r="G24" s="4">
        <v>1</v>
      </c>
      <c r="H24" s="4">
        <v>350</v>
      </c>
      <c r="I24" s="4">
        <f t="shared" si="1"/>
        <v>350</v>
      </c>
      <c r="J24" s="5" t="s">
        <v>133</v>
      </c>
      <c r="K24" s="5" t="s">
        <v>80</v>
      </c>
      <c r="L24" s="5" t="s">
        <v>133</v>
      </c>
      <c r="M24" s="4"/>
    </row>
    <row r="25" spans="1:13" s="2" customFormat="1" ht="38.25" customHeight="1" x14ac:dyDescent="0.25">
      <c r="A25" s="4">
        <v>23</v>
      </c>
      <c r="B25" s="4" t="s">
        <v>91</v>
      </c>
      <c r="C25" s="4" t="s">
        <v>92</v>
      </c>
      <c r="D25" s="4" t="s">
        <v>43</v>
      </c>
      <c r="E25" s="4" t="s">
        <v>78</v>
      </c>
      <c r="F25" s="7" t="s">
        <v>93</v>
      </c>
      <c r="G25" s="4">
        <v>1</v>
      </c>
      <c r="H25" s="4">
        <v>300</v>
      </c>
      <c r="I25" s="4">
        <f t="shared" si="1"/>
        <v>300</v>
      </c>
      <c r="J25" s="5" t="s">
        <v>133</v>
      </c>
      <c r="K25" s="5" t="s">
        <v>80</v>
      </c>
      <c r="L25" s="5" t="s">
        <v>133</v>
      </c>
      <c r="M25" s="4"/>
    </row>
    <row r="26" spans="1:13" s="2" customFormat="1" ht="48" customHeight="1" x14ac:dyDescent="0.25">
      <c r="A26" s="4">
        <v>24</v>
      </c>
      <c r="B26" s="4" t="s">
        <v>94</v>
      </c>
      <c r="C26" s="4" t="s">
        <v>95</v>
      </c>
      <c r="D26" s="4" t="s">
        <v>43</v>
      </c>
      <c r="E26" s="4" t="s">
        <v>78</v>
      </c>
      <c r="F26" s="7" t="s">
        <v>96</v>
      </c>
      <c r="G26" s="4">
        <v>1</v>
      </c>
      <c r="H26" s="4">
        <v>390</v>
      </c>
      <c r="I26" s="4">
        <f t="shared" si="1"/>
        <v>390</v>
      </c>
      <c r="J26" s="5" t="s">
        <v>133</v>
      </c>
      <c r="K26" s="5" t="s">
        <v>80</v>
      </c>
      <c r="L26" s="5" t="s">
        <v>133</v>
      </c>
      <c r="M26" s="4"/>
    </row>
    <row r="27" spans="1:13" s="2" customFormat="1" ht="44.25" customHeight="1" x14ac:dyDescent="0.25">
      <c r="A27" s="4">
        <v>25</v>
      </c>
      <c r="B27" s="4" t="s">
        <v>97</v>
      </c>
      <c r="C27" s="4" t="s">
        <v>98</v>
      </c>
      <c r="D27" s="4" t="s">
        <v>43</v>
      </c>
      <c r="E27" s="4" t="s">
        <v>78</v>
      </c>
      <c r="F27" s="7" t="s">
        <v>99</v>
      </c>
      <c r="G27" s="4">
        <v>1</v>
      </c>
      <c r="H27" s="4">
        <v>280</v>
      </c>
      <c r="I27" s="4">
        <f t="shared" si="1"/>
        <v>280</v>
      </c>
      <c r="J27" s="5" t="s">
        <v>133</v>
      </c>
      <c r="K27" s="5" t="s">
        <v>80</v>
      </c>
      <c r="L27" s="5" t="s">
        <v>133</v>
      </c>
      <c r="M27" s="4"/>
    </row>
    <row r="28" spans="1:13" s="2" customFormat="1" ht="45.75" customHeight="1" x14ac:dyDescent="0.25">
      <c r="A28" s="4">
        <v>26</v>
      </c>
      <c r="B28" s="4" t="s">
        <v>100</v>
      </c>
      <c r="C28" s="4" t="s">
        <v>101</v>
      </c>
      <c r="D28" s="4" t="s">
        <v>43</v>
      </c>
      <c r="E28" s="4" t="s">
        <v>78</v>
      </c>
      <c r="F28" s="7" t="s">
        <v>102</v>
      </c>
      <c r="G28" s="4">
        <v>1</v>
      </c>
      <c r="H28" s="4">
        <v>320</v>
      </c>
      <c r="I28" s="4">
        <f t="shared" si="1"/>
        <v>320</v>
      </c>
      <c r="J28" s="5" t="s">
        <v>133</v>
      </c>
      <c r="K28" s="5" t="s">
        <v>80</v>
      </c>
      <c r="L28" s="5" t="s">
        <v>133</v>
      </c>
      <c r="M28" s="4"/>
    </row>
    <row r="29" spans="1:13" s="2" customFormat="1" ht="45.75" customHeight="1" x14ac:dyDescent="0.25">
      <c r="A29" s="4">
        <v>27</v>
      </c>
      <c r="B29" s="4" t="s">
        <v>41</v>
      </c>
      <c r="C29" s="4" t="s">
        <v>42</v>
      </c>
      <c r="D29" s="4" t="s">
        <v>43</v>
      </c>
      <c r="E29" s="4" t="s">
        <v>40</v>
      </c>
      <c r="F29" s="7" t="s">
        <v>130</v>
      </c>
      <c r="G29" s="4">
        <v>1</v>
      </c>
      <c r="H29" s="4">
        <v>380</v>
      </c>
      <c r="I29" s="4">
        <f t="shared" ref="I29" si="2">G29*H29</f>
        <v>380</v>
      </c>
      <c r="J29" s="4" t="s">
        <v>34</v>
      </c>
      <c r="K29" s="4" t="s">
        <v>34</v>
      </c>
      <c r="L29" s="4" t="s">
        <v>34</v>
      </c>
      <c r="M29" s="4"/>
    </row>
    <row r="30" spans="1:13" s="3" customFormat="1" ht="52.5" customHeight="1" x14ac:dyDescent="0.25">
      <c r="A30" s="5">
        <v>28</v>
      </c>
      <c r="B30" s="5" t="s">
        <v>103</v>
      </c>
      <c r="C30" s="5" t="s">
        <v>104</v>
      </c>
      <c r="D30" s="5" t="s">
        <v>105</v>
      </c>
      <c r="E30" s="5" t="s">
        <v>106</v>
      </c>
      <c r="F30" s="9" t="s">
        <v>150</v>
      </c>
      <c r="G30" s="5">
        <v>1</v>
      </c>
      <c r="H30" s="5">
        <v>220</v>
      </c>
      <c r="I30" s="5">
        <f t="shared" ref="I30:I43" si="3">G30*H30</f>
        <v>220</v>
      </c>
      <c r="J30" s="5" t="s">
        <v>80</v>
      </c>
      <c r="K30" s="5" t="s">
        <v>80</v>
      </c>
      <c r="L30" s="5" t="s">
        <v>34</v>
      </c>
      <c r="M30" s="5"/>
    </row>
    <row r="31" spans="1:13" s="2" customFormat="1" ht="33" x14ac:dyDescent="0.25">
      <c r="A31" s="4">
        <v>29</v>
      </c>
      <c r="B31" s="4" t="s">
        <v>107</v>
      </c>
      <c r="C31" s="4" t="s">
        <v>108</v>
      </c>
      <c r="D31" s="4" t="s">
        <v>105</v>
      </c>
      <c r="E31" s="4" t="s">
        <v>106</v>
      </c>
      <c r="F31" s="7" t="s">
        <v>151</v>
      </c>
      <c r="G31" s="4">
        <v>1</v>
      </c>
      <c r="H31" s="4">
        <v>220</v>
      </c>
      <c r="I31" s="4">
        <f t="shared" si="3"/>
        <v>220</v>
      </c>
      <c r="J31" s="4" t="s">
        <v>80</v>
      </c>
      <c r="K31" s="4" t="s">
        <v>80</v>
      </c>
      <c r="L31" s="4" t="s">
        <v>34</v>
      </c>
      <c r="M31" s="4"/>
    </row>
    <row r="32" spans="1:13" s="2" customFormat="1" ht="33" x14ac:dyDescent="0.25">
      <c r="A32" s="4">
        <v>30</v>
      </c>
      <c r="B32" s="4" t="s">
        <v>109</v>
      </c>
      <c r="C32" s="4" t="s">
        <v>108</v>
      </c>
      <c r="D32" s="4" t="s">
        <v>105</v>
      </c>
      <c r="E32" s="4" t="s">
        <v>106</v>
      </c>
      <c r="F32" s="7" t="s">
        <v>152</v>
      </c>
      <c r="G32" s="4">
        <v>1</v>
      </c>
      <c r="H32" s="4">
        <v>220</v>
      </c>
      <c r="I32" s="4">
        <f t="shared" si="3"/>
        <v>220</v>
      </c>
      <c r="J32" s="4" t="s">
        <v>80</v>
      </c>
      <c r="K32" s="4" t="s">
        <v>80</v>
      </c>
      <c r="L32" s="4" t="s">
        <v>34</v>
      </c>
      <c r="M32" s="4"/>
    </row>
    <row r="33" spans="1:18" s="2" customFormat="1" ht="33" x14ac:dyDescent="0.25">
      <c r="A33" s="4">
        <v>31</v>
      </c>
      <c r="B33" s="4" t="s">
        <v>110</v>
      </c>
      <c r="C33" s="4" t="s">
        <v>108</v>
      </c>
      <c r="D33" s="4" t="s">
        <v>105</v>
      </c>
      <c r="E33" s="4" t="s">
        <v>106</v>
      </c>
      <c r="F33" s="7" t="s">
        <v>153</v>
      </c>
      <c r="G33" s="4">
        <v>1</v>
      </c>
      <c r="H33" s="4">
        <v>220</v>
      </c>
      <c r="I33" s="4">
        <f t="shared" si="3"/>
        <v>220</v>
      </c>
      <c r="J33" s="4" t="s">
        <v>80</v>
      </c>
      <c r="K33" s="4" t="s">
        <v>80</v>
      </c>
      <c r="L33" s="4" t="s">
        <v>45</v>
      </c>
      <c r="M33" s="4"/>
    </row>
    <row r="34" spans="1:18" s="2" customFormat="1" ht="33" x14ac:dyDescent="0.25">
      <c r="A34" s="4">
        <v>32</v>
      </c>
      <c r="B34" s="4" t="s">
        <v>111</v>
      </c>
      <c r="C34" s="4" t="s">
        <v>108</v>
      </c>
      <c r="D34" s="4" t="s">
        <v>105</v>
      </c>
      <c r="E34" s="4" t="s">
        <v>106</v>
      </c>
      <c r="F34" s="7" t="s">
        <v>154</v>
      </c>
      <c r="G34" s="4">
        <v>1</v>
      </c>
      <c r="H34" s="4">
        <v>220</v>
      </c>
      <c r="I34" s="4">
        <f t="shared" si="3"/>
        <v>220</v>
      </c>
      <c r="J34" s="4" t="s">
        <v>80</v>
      </c>
      <c r="K34" s="4" t="s">
        <v>80</v>
      </c>
      <c r="L34" s="4" t="s">
        <v>45</v>
      </c>
      <c r="M34" s="4"/>
    </row>
    <row r="35" spans="1:18" s="2" customFormat="1" ht="33" x14ac:dyDescent="0.25">
      <c r="A35" s="4">
        <v>33</v>
      </c>
      <c r="B35" s="4" t="s">
        <v>112</v>
      </c>
      <c r="C35" s="4" t="s">
        <v>108</v>
      </c>
      <c r="D35" s="4" t="s">
        <v>105</v>
      </c>
      <c r="E35" s="4" t="s">
        <v>106</v>
      </c>
      <c r="F35" s="7" t="s">
        <v>155</v>
      </c>
      <c r="G35" s="4">
        <v>1</v>
      </c>
      <c r="H35" s="4">
        <v>220</v>
      </c>
      <c r="I35" s="4">
        <f t="shared" si="3"/>
        <v>220</v>
      </c>
      <c r="J35" s="4" t="s">
        <v>80</v>
      </c>
      <c r="K35" s="4" t="s">
        <v>80</v>
      </c>
      <c r="L35" s="4" t="s">
        <v>45</v>
      </c>
      <c r="M35" s="4"/>
    </row>
    <row r="36" spans="1:18" s="2" customFormat="1" x14ac:dyDescent="0.25">
      <c r="A36" s="4">
        <v>34</v>
      </c>
      <c r="B36" s="4" t="s">
        <v>113</v>
      </c>
      <c r="C36" s="4" t="s">
        <v>108</v>
      </c>
      <c r="D36" s="4" t="s">
        <v>105</v>
      </c>
      <c r="E36" s="4" t="s">
        <v>106</v>
      </c>
      <c r="F36" s="7" t="s">
        <v>156</v>
      </c>
      <c r="G36" s="4">
        <v>1</v>
      </c>
      <c r="H36" s="4">
        <v>220</v>
      </c>
      <c r="I36" s="4">
        <f t="shared" si="3"/>
        <v>220</v>
      </c>
      <c r="J36" s="4" t="s">
        <v>80</v>
      </c>
      <c r="K36" s="4" t="s">
        <v>80</v>
      </c>
      <c r="L36" s="4" t="s">
        <v>45</v>
      </c>
      <c r="M36" s="4"/>
    </row>
    <row r="37" spans="1:18" s="2" customFormat="1" ht="33" x14ac:dyDescent="0.25">
      <c r="A37" s="4">
        <v>35</v>
      </c>
      <c r="B37" s="4" t="s">
        <v>114</v>
      </c>
      <c r="C37" s="4" t="s">
        <v>108</v>
      </c>
      <c r="D37" s="4" t="s">
        <v>105</v>
      </c>
      <c r="E37" s="4" t="s">
        <v>106</v>
      </c>
      <c r="F37" s="7" t="s">
        <v>157</v>
      </c>
      <c r="G37" s="4">
        <v>1</v>
      </c>
      <c r="H37" s="4">
        <v>220</v>
      </c>
      <c r="I37" s="4">
        <f t="shared" si="3"/>
        <v>220</v>
      </c>
      <c r="J37" s="4" t="s">
        <v>80</v>
      </c>
      <c r="K37" s="4" t="s">
        <v>80</v>
      </c>
      <c r="L37" s="4" t="s">
        <v>44</v>
      </c>
      <c r="M37" s="4"/>
    </row>
    <row r="38" spans="1:18" s="2" customFormat="1" x14ac:dyDescent="0.25">
      <c r="A38" s="4">
        <v>36</v>
      </c>
      <c r="B38" s="4" t="s">
        <v>115</v>
      </c>
      <c r="C38" s="4" t="s">
        <v>108</v>
      </c>
      <c r="D38" s="4" t="s">
        <v>105</v>
      </c>
      <c r="E38" s="4" t="s">
        <v>106</v>
      </c>
      <c r="F38" s="7" t="s">
        <v>158</v>
      </c>
      <c r="G38" s="4">
        <v>1</v>
      </c>
      <c r="H38" s="4">
        <v>220</v>
      </c>
      <c r="I38" s="4">
        <f t="shared" si="3"/>
        <v>220</v>
      </c>
      <c r="J38" s="4" t="s">
        <v>80</v>
      </c>
      <c r="K38" s="4" t="s">
        <v>80</v>
      </c>
      <c r="L38" s="4" t="s">
        <v>46</v>
      </c>
      <c r="M38" s="4"/>
    </row>
    <row r="39" spans="1:18" s="2" customFormat="1" x14ac:dyDescent="0.25">
      <c r="A39" s="4">
        <v>37</v>
      </c>
      <c r="B39" s="4" t="s">
        <v>116</v>
      </c>
      <c r="C39" s="4" t="s">
        <v>108</v>
      </c>
      <c r="D39" s="4" t="s">
        <v>105</v>
      </c>
      <c r="E39" s="4" t="s">
        <v>106</v>
      </c>
      <c r="F39" s="7" t="s">
        <v>159</v>
      </c>
      <c r="G39" s="4">
        <v>1</v>
      </c>
      <c r="H39" s="4">
        <v>220</v>
      </c>
      <c r="I39" s="4">
        <f t="shared" si="3"/>
        <v>220</v>
      </c>
      <c r="J39" s="4" t="s">
        <v>80</v>
      </c>
      <c r="K39" s="4" t="s">
        <v>80</v>
      </c>
      <c r="L39" s="4" t="s">
        <v>46</v>
      </c>
      <c r="M39" s="4"/>
    </row>
    <row r="40" spans="1:18" s="2" customFormat="1" x14ac:dyDescent="0.25">
      <c r="A40" s="4">
        <v>38</v>
      </c>
      <c r="B40" s="4" t="s">
        <v>117</v>
      </c>
      <c r="C40" s="4" t="s">
        <v>118</v>
      </c>
      <c r="D40" s="4" t="s">
        <v>105</v>
      </c>
      <c r="E40" s="4" t="s">
        <v>106</v>
      </c>
      <c r="F40" s="7" t="s">
        <v>160</v>
      </c>
      <c r="G40" s="4">
        <v>1</v>
      </c>
      <c r="H40" s="4">
        <v>250</v>
      </c>
      <c r="I40" s="4">
        <f t="shared" si="3"/>
        <v>250</v>
      </c>
      <c r="J40" s="4" t="s">
        <v>80</v>
      </c>
      <c r="K40" s="4" t="s">
        <v>80</v>
      </c>
      <c r="L40" s="4" t="s">
        <v>46</v>
      </c>
      <c r="M40" s="4"/>
    </row>
    <row r="41" spans="1:18" s="2" customFormat="1" x14ac:dyDescent="0.25">
      <c r="A41" s="4">
        <v>39</v>
      </c>
      <c r="B41" s="4" t="s">
        <v>120</v>
      </c>
      <c r="C41" s="4" t="s">
        <v>119</v>
      </c>
      <c r="D41" s="4" t="s">
        <v>105</v>
      </c>
      <c r="E41" s="4" t="s">
        <v>106</v>
      </c>
      <c r="F41" s="7" t="s">
        <v>161</v>
      </c>
      <c r="G41" s="4">
        <v>1</v>
      </c>
      <c r="H41" s="4">
        <v>220</v>
      </c>
      <c r="I41" s="4">
        <f t="shared" si="3"/>
        <v>220</v>
      </c>
      <c r="J41" s="4" t="s">
        <v>80</v>
      </c>
      <c r="K41" s="4" t="s">
        <v>80</v>
      </c>
      <c r="L41" s="4" t="s">
        <v>46</v>
      </c>
      <c r="M41" s="4"/>
    </row>
    <row r="42" spans="1:18" s="2" customFormat="1" ht="33" customHeight="1" x14ac:dyDescent="0.25">
      <c r="A42" s="4">
        <v>40</v>
      </c>
      <c r="B42" s="4" t="s">
        <v>121</v>
      </c>
      <c r="C42" s="4" t="s">
        <v>122</v>
      </c>
      <c r="D42" s="4" t="s">
        <v>123</v>
      </c>
      <c r="E42" s="4" t="s">
        <v>106</v>
      </c>
      <c r="F42" s="7" t="s">
        <v>131</v>
      </c>
      <c r="G42" s="4">
        <v>1</v>
      </c>
      <c r="H42" s="4">
        <v>260</v>
      </c>
      <c r="I42" s="4">
        <f t="shared" si="3"/>
        <v>260</v>
      </c>
      <c r="J42" s="4" t="s">
        <v>80</v>
      </c>
      <c r="K42" s="4" t="s">
        <v>80</v>
      </c>
      <c r="L42" s="4" t="s">
        <v>46</v>
      </c>
      <c r="M42" s="4"/>
    </row>
    <row r="43" spans="1:18" s="2" customFormat="1" ht="29.25" customHeight="1" x14ac:dyDescent="0.25">
      <c r="A43" s="4">
        <v>41</v>
      </c>
      <c r="B43" s="4" t="s">
        <v>124</v>
      </c>
      <c r="C43" s="4" t="s">
        <v>122</v>
      </c>
      <c r="D43" s="4" t="s">
        <v>125</v>
      </c>
      <c r="E43" s="4" t="s">
        <v>106</v>
      </c>
      <c r="F43" s="7" t="s">
        <v>132</v>
      </c>
      <c r="G43" s="4">
        <v>1</v>
      </c>
      <c r="H43" s="4">
        <v>260</v>
      </c>
      <c r="I43" s="4">
        <f t="shared" si="3"/>
        <v>260</v>
      </c>
      <c r="J43" s="4" t="s">
        <v>80</v>
      </c>
      <c r="K43" s="4" t="s">
        <v>80</v>
      </c>
      <c r="L43" s="4" t="s">
        <v>46</v>
      </c>
      <c r="M43" s="4"/>
    </row>
    <row r="44" spans="1:18" s="2" customFormat="1" ht="35.25" customHeight="1" x14ac:dyDescent="0.25">
      <c r="A44" s="4"/>
      <c r="B44" s="4"/>
      <c r="C44" s="4"/>
      <c r="D44" s="4"/>
      <c r="E44" s="4"/>
      <c r="F44" s="7"/>
      <c r="G44" s="4"/>
      <c r="H44" s="4"/>
      <c r="I44" s="4"/>
      <c r="J44" s="4"/>
      <c r="K44" s="4"/>
      <c r="L44" s="4"/>
      <c r="M44" s="4"/>
    </row>
    <row r="45" spans="1:18" s="3" customFormat="1" ht="33.75" customHeight="1" x14ac:dyDescent="0.25">
      <c r="A45" s="5"/>
      <c r="B45" s="5"/>
      <c r="C45" s="5"/>
      <c r="D45" s="5"/>
      <c r="E45" s="5"/>
      <c r="F45" s="9"/>
      <c r="G45" s="5"/>
      <c r="H45" s="5"/>
      <c r="I45" s="5"/>
      <c r="J45" s="5"/>
      <c r="K45" s="5"/>
      <c r="L45" s="5"/>
      <c r="M45" s="5"/>
      <c r="O45" s="13"/>
      <c r="P45" s="13"/>
      <c r="Q45" s="13"/>
    </row>
    <row r="46" spans="1:18" s="2" customFormat="1" ht="28.5" customHeight="1" x14ac:dyDescent="0.25">
      <c r="A46" s="4"/>
      <c r="B46" s="4"/>
      <c r="C46" s="4"/>
      <c r="D46" s="4"/>
      <c r="E46" s="4"/>
      <c r="F46" s="7"/>
      <c r="G46" s="4"/>
      <c r="H46" s="4"/>
      <c r="I46" s="4"/>
      <c r="J46" s="4"/>
      <c r="K46" s="4"/>
      <c r="L46" s="4"/>
      <c r="M46" s="4"/>
      <c r="O46" s="13">
        <f>M12/I47</f>
        <v>0.27072583419332646</v>
      </c>
      <c r="P46" s="13"/>
      <c r="Q46" s="13"/>
      <c r="R46" s="3"/>
    </row>
    <row r="47" spans="1:18" ht="43.5" customHeight="1" x14ac:dyDescent="0.25">
      <c r="A47" s="4" t="s">
        <v>39</v>
      </c>
      <c r="B47" s="6"/>
      <c r="C47" s="6"/>
      <c r="D47" s="6"/>
      <c r="E47" s="4"/>
      <c r="F47" s="7"/>
      <c r="G47" s="4"/>
      <c r="H47" s="6"/>
      <c r="I47" s="4">
        <f>SUM(I3:I46)</f>
        <v>11628</v>
      </c>
      <c r="J47" s="6"/>
      <c r="K47" s="6"/>
      <c r="L47" s="6"/>
      <c r="M47" s="6"/>
      <c r="O47" s="14">
        <f>5610*2</f>
        <v>11220</v>
      </c>
      <c r="P47" s="14">
        <f>O47*1.05</f>
        <v>11781</v>
      </c>
      <c r="Q47" s="14">
        <f>O47*0.95</f>
        <v>10659</v>
      </c>
      <c r="R47" s="15"/>
    </row>
    <row r="48" spans="1:18" ht="254.45" customHeight="1" x14ac:dyDescent="0.25">
      <c r="A48" s="17" t="s">
        <v>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O48" s="14">
        <f>SUM(I3:I43)</f>
        <v>11628</v>
      </c>
      <c r="P48" s="14"/>
      <c r="Q48" s="14"/>
    </row>
    <row r="49" spans="1:12" ht="82.5" customHeight="1" x14ac:dyDescent="0.25">
      <c r="A49" s="18" t="s">
        <v>134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</sheetData>
  <mergeCells count="3">
    <mergeCell ref="A1:M1"/>
    <mergeCell ref="A48:M48"/>
    <mergeCell ref="A49:L49"/>
  </mergeCells>
  <phoneticPr fontId="5" type="noConversion"/>
  <hyperlinks>
    <hyperlink ref="D20" r:id="rId1" display="http://www.books.com.tw/web/sys_puballb/books/?pubid=hsiaolu"/>
    <hyperlink ref="D21" r:id="rId2" display="http://www.books.com.tw/web/sys_puballb/books/?pubid=hsiaolu"/>
    <hyperlink ref="C25" r:id="rId3" display="http://search.books.com.tw/exep/prod_search.php?key=%E5%AE%89%E9%87%8E%E5%85%89%E9%9B%85&amp;f=author"/>
  </hyperlinks>
  <printOptions horizontalCentered="1"/>
  <pageMargins left="0.51181102362204722" right="0.51181102362204722" top="0.94488188976377963" bottom="0.94488188976377963" header="0.31496062992125984" footer="0.31496062992125984"/>
  <pageSetup paperSize="9" scale="74" fitToWidth="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2018-01-12T03:29:43Z</cp:lastPrinted>
  <dcterms:created xsi:type="dcterms:W3CDTF">2012-07-23T02:09:03Z</dcterms:created>
  <dcterms:modified xsi:type="dcterms:W3CDTF">2018-01-18T03:03:37Z</dcterms:modified>
</cp:coreProperties>
</file>